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<sst xmlns="http://schemas.openxmlformats.org/spreadsheetml/2006/main" count="202" uniqueCount="105">
  <si>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</si>
  <si>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</si>
  <si>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</si>
  <si>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</si>
  <si>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</si>
  <si>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</si>
  <si>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</si>
  <si>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</si>
  <si>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</si>
  <si>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</si>
  <si>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</si>
  <si>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</si>
  <si>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</si>
  <si>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</si>
  <si>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</si>
  <si>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</si>
  <si>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</si>
  <si>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</si>
  <si>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</si>
  <si>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</si>
  <si>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</si>
  <si>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</si>
  <si>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</si>
  <si>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</si>
  <si>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</si>
  <si>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</si>
  <si>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</si>
  <si>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</si>
  <si>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</si>
  <si>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</si>
  <si>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</si>
  <si>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</si>
  <si>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</si>
  <si>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</si>
  <si>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</si>
  <si>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</si>
  <si>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</si>
  <si>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</si>
  <si>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</si>
  <si>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</si>
  <si>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</si>
  <si>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</si>
  <si>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</si>
  <si>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</si>
  <si>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</si>
  <si>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</si>
  <si>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</si>
  <si>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</si>
  <si>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</si>
  <si>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</si>
  <si>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</si>
  <si>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</si>
  <si>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</si>
  <si>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</si>
  <si>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</si>
  <si>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</si>
  <si>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</si>
  <si>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</si>
  <si>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</si>
  <si>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</si>
  <si>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</si>
  <si>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</si>
  <si>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</si>
  <si>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</si>
  <si>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</si>
  <si>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</si>
  <si>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</si>
  <si>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</si>
  <si>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</si>
  <si>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</si>
  <si>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</si>
  <si>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</si>
  <si>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</si>
  <si>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</si>
  <si>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</si>
  <si>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</si>
  <si>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</si>
  <si>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</si>
  <si>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</si>
  <si>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</si>
  <si>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</si>
  <si>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</si>
  <si>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</si>
  <si>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</si>
  <si>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</si>
  <si>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</si>
  <si>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</si>
  <si>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</si>
  <si>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</si>
  <si>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</si>
  <si>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</si>
  <si>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</si>
  <si>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</si>
  <si>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</si>
  <si>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</si>
  <si>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</si>
  <si>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</si>
  <si>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</si>
  <si>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</si>
  <si>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</si>
  <si>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</si>
  <si>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</si>
  <si>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>Электроснабжение ЭПУ потребителей в соответствии с договором на ТП № 3-38-22-0235 г. Краснодар</t>
  </si>
  <si>
    <t>K_N_Кд_22_ЛК150_4684</t>
  </si>
  <si>
    <t>0,480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</si>
</sst>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_-* #,##0.000000\ _₽_-;\-* #,##0.000000\ _₽_-;_-* &quot;-&quot;??\ _₽_-;_-@_-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169" fontId="40" fillId="24" borderId="18" xfId="0" applyNumberFormat="1" applyFont="1" applyFill="1" applyBorder="1" applyAlignment="1">
      <alignment horizontal="center" vertical="center" wrapText="1"/>
    </xf>
    <xf numFmtId="169" fontId="6" fillId="24" borderId="18" xfId="0" applyNumberFormat="1" applyFont="1" applyFill="1" applyBorder="1" applyAlignment="1">
      <alignment horizontal="center" vertical="center" wrapText="1"/>
    </xf>
    <xf numFmtId="169" fontId="6" fillId="24" borderId="23" xfId="0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T18" sqref="T1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4" t="s">
        <v>80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6" t="s">
        <v>82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6" customFormat="1" ht="21" x14ac:dyDescent="0.4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399999999999999" x14ac:dyDescent="0.35">
      <c r="B9" s="103" t="s">
        <v>83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5" t="s">
        <v>81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3" t="s">
        <v>90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" x14ac:dyDescent="0.3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4" t="s">
        <v>87</v>
      </c>
      <c r="C18" s="99" t="s">
        <v>102</v>
      </c>
      <c r="D18" s="97" t="s">
        <v>103</v>
      </c>
      <c r="E18" s="66" t="s">
        <v>94</v>
      </c>
      <c r="F18" s="67" t="s">
        <v>89</v>
      </c>
      <c r="G18" s="65"/>
      <c r="H18" s="65"/>
      <c r="I18" s="65" t="s">
        <v>91</v>
      </c>
      <c r="J18" s="67" t="s">
        <v>92</v>
      </c>
      <c r="K18" s="67" t="s">
        <v>100</v>
      </c>
      <c r="L18" s="65"/>
      <c r="M18" s="65"/>
      <c r="N18" s="96" t="s">
        <v>58</v>
      </c>
      <c r="O18" s="67" t="s">
        <v>57</v>
      </c>
      <c r="P18" s="67" t="s">
        <v>104</v>
      </c>
      <c r="Q18" s="96" t="s">
        <v>59</v>
      </c>
      <c r="R18" s="96" t="s">
        <v>93</v>
      </c>
      <c r="S18" s="68">
        <v>963.68</v>
      </c>
      <c r="T18" s="68">
        <v>2.0299999999999998</v>
      </c>
      <c r="U18" s="68">
        <f>O18*P18*S18*T18</f>
        <v>939.00979199999972</v>
      </c>
      <c r="V18" s="67" t="s">
        <v>7</v>
      </c>
    </row>
    <row r="19" spans="2:22" s="57" customFormat="1" ht="31.2" x14ac:dyDescent="0.3">
      <c r="B19" s="84" t="s">
        <v>87</v>
      </c>
      <c r="C19" s="99" t="s">
        <v>102</v>
      </c>
      <c r="D19" s="97" t="s">
        <v>103</v>
      </c>
      <c r="E19" s="66" t="s">
        <v>95</v>
      </c>
      <c r="F19" s="67" t="s">
        <v>89</v>
      </c>
      <c r="G19" s="65"/>
      <c r="H19" s="65"/>
      <c r="I19" s="65" t="s">
        <v>91</v>
      </c>
      <c r="J19" s="67" t="s">
        <v>92</v>
      </c>
      <c r="K19" s="67" t="s">
        <v>100</v>
      </c>
      <c r="L19" s="65"/>
      <c r="M19" s="65"/>
      <c r="N19" s="96" t="s">
        <v>58</v>
      </c>
      <c r="O19" s="67" t="s">
        <v>57</v>
      </c>
      <c r="P19" s="67" t="s">
        <v>104</v>
      </c>
      <c r="Q19" s="96" t="s">
        <v>59</v>
      </c>
      <c r="R19" s="96" t="s">
        <v>96</v>
      </c>
      <c r="S19" s="68">
        <v>949.02</v>
      </c>
      <c r="T19" s="68">
        <v>1.1599999999999999</v>
      </c>
      <c r="U19" s="68">
        <f>O19*P19*S19*T19</f>
        <v>528.41433599999993</v>
      </c>
      <c r="V19" s="67" t="s">
        <v>7</v>
      </c>
    </row>
    <row r="20" spans="2:22" ht="31.2" x14ac:dyDescent="0.3">
      <c r="B20" s="84" t="s">
        <v>87</v>
      </c>
      <c r="C20" s="99" t="s">
        <v>102</v>
      </c>
      <c r="D20" s="97" t="s">
        <v>103</v>
      </c>
      <c r="E20" s="66" t="s">
        <v>88</v>
      </c>
      <c r="F20" s="67" t="s">
        <v>89</v>
      </c>
      <c r="G20" s="65"/>
      <c r="H20" s="65"/>
      <c r="I20" s="65" t="s">
        <v>91</v>
      </c>
      <c r="J20" s="67" t="s">
        <v>92</v>
      </c>
      <c r="K20" s="67" t="s">
        <v>100</v>
      </c>
      <c r="L20" s="65"/>
      <c r="M20" s="65"/>
      <c r="N20" s="87" t="s">
        <v>58</v>
      </c>
      <c r="O20" s="67" t="s">
        <v>57</v>
      </c>
      <c r="P20" s="67" t="s">
        <v>104</v>
      </c>
      <c r="Q20" s="87" t="s">
        <v>59</v>
      </c>
      <c r="R20" s="98" t="s">
        <v>101</v>
      </c>
      <c r="S20" s="68">
        <v>976.61</v>
      </c>
      <c r="T20" s="68">
        <v>1.1599999999999999</v>
      </c>
      <c r="U20" s="68">
        <f>O20*P20*S20*T20</f>
        <v>543.77644799999996</v>
      </c>
      <c r="V20" s="67" t="s">
        <v>7</v>
      </c>
    </row>
    <row r="21" spans="2:22" ht="31.2" x14ac:dyDescent="0.3">
      <c r="B21" s="84" t="s">
        <v>87</v>
      </c>
      <c r="C21" s="99" t="s">
        <v>102</v>
      </c>
      <c r="D21" s="97" t="s">
        <v>103</v>
      </c>
      <c r="E21" s="66" t="s">
        <v>97</v>
      </c>
      <c r="F21" s="67" t="s">
        <v>89</v>
      </c>
      <c r="G21" s="65"/>
      <c r="H21" s="65"/>
      <c r="I21" s="65" t="s">
        <v>91</v>
      </c>
      <c r="J21" s="67" t="s">
        <v>92</v>
      </c>
      <c r="K21" s="67" t="s">
        <v>98</v>
      </c>
      <c r="L21" s="65"/>
      <c r="M21" s="65"/>
      <c r="N21" s="87" t="s">
        <v>58</v>
      </c>
      <c r="O21" s="67" t="s">
        <v>57</v>
      </c>
      <c r="P21" s="67" t="s">
        <v>57</v>
      </c>
      <c r="Q21" s="87" t="s">
        <v>86</v>
      </c>
      <c r="R21" s="96" t="s">
        <v>99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5">
        <f>SUM(U18:U21)</f>
        <v>2245.2305759999999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9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9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10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10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1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1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9" t="s">
        <v>83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3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3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7.399999999999999" x14ac:dyDescent="0.3">
      <c r="B9" s="119" t="s">
        <v>56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4"/>
      <c r="C14" s="85"/>
      <c r="D14" s="67"/>
      <c r="E14" s="93"/>
      <c r="F14" s="85"/>
      <c r="G14" s="92"/>
      <c r="H14" s="93">
        <v>1</v>
      </c>
      <c r="I14" s="93" t="s">
        <v>85</v>
      </c>
      <c r="J14" s="92">
        <v>0</v>
      </c>
      <c r="K14" s="92" t="s">
        <v>78</v>
      </c>
      <c r="L14" s="94" t="s">
        <v>84</v>
      </c>
      <c r="M14" s="95"/>
      <c r="N14" s="95" t="e">
        <f>M14/J14</f>
        <v>#DIV/0!</v>
      </c>
      <c r="O14" s="92" t="s">
        <v>7</v>
      </c>
    </row>
    <row r="15" spans="2:48" ht="62.25" customHeight="1" x14ac:dyDescent="0.3">
      <c r="B15" s="84"/>
      <c r="C15" s="85"/>
      <c r="D15" s="22"/>
      <c r="E15" s="69"/>
      <c r="F15" s="90"/>
      <c r="G15" s="46"/>
      <c r="H15" s="69">
        <v>1</v>
      </c>
      <c r="I15" s="69" t="s">
        <v>77</v>
      </c>
      <c r="J15" s="46">
        <v>0</v>
      </c>
      <c r="K15" s="46" t="s">
        <v>79</v>
      </c>
      <c r="L15" s="88" t="s">
        <v>84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B10" sqref="B10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7" width="12.44140625" style="33" bestFit="1" customWidth="1"/>
    <col min="18" max="18" width="15.554687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7.399999999999999" x14ac:dyDescent="0.3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7.399999999999999" x14ac:dyDescent="0.3">
      <c r="B6" s="119" t="s">
        <v>83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6" x14ac:dyDescent="0.3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6" customFormat="1" ht="15.6" x14ac:dyDescent="0.3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6" customFormat="1" ht="17.399999999999999" x14ac:dyDescent="0.3">
      <c r="B9" s="119" t="s">
        <v>90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70</v>
      </c>
      <c r="R12" s="121" t="s">
        <v>71</v>
      </c>
      <c r="S12" s="121" t="s">
        <v>72</v>
      </c>
      <c r="T12" s="121" t="s">
        <v>73</v>
      </c>
      <c r="U12" s="121" t="s">
        <v>74</v>
      </c>
      <c r="V12" s="121" t="s">
        <v>75</v>
      </c>
      <c r="W12" s="12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0"/>
      <c r="O13" s="120"/>
      <c r="P13" s="122"/>
      <c r="Q13" s="121" t="s">
        <v>60</v>
      </c>
      <c r="R13" s="121" t="s">
        <v>60</v>
      </c>
      <c r="S13" s="121" t="s">
        <v>60</v>
      </c>
      <c r="T13" s="121" t="s">
        <v>60</v>
      </c>
      <c r="U13" s="121" t="s">
        <v>60</v>
      </c>
      <c r="V13" s="121" t="s">
        <v>60</v>
      </c>
      <c r="W13" s="121" t="s">
        <v>60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3">
      <c r="A15" s="41"/>
      <c r="B15" s="84" t="s">
        <v>87</v>
      </c>
      <c r="C15" s="99" t="s">
        <v>102</v>
      </c>
      <c r="D15" s="97" t="s">
        <v>103</v>
      </c>
      <c r="E15" s="70">
        <v>2025</v>
      </c>
      <c r="F15" s="70">
        <v>2026</v>
      </c>
      <c r="G15" s="39">
        <f>'20.1'!U22/1000</f>
        <v>2.245230576</v>
      </c>
      <c r="H15" s="39">
        <f>G15*1.2</f>
        <v>2.6942766911999998</v>
      </c>
      <c r="I15" s="77">
        <f>H15*'20.4'!C14/100*'20.4'!D14/100*'20.4'!E14/100*'20.4'!F14/100*'20.4'!G14/100</f>
        <v>3.7492699693951921</v>
      </c>
      <c r="J15" s="86">
        <f>'20.2'!M16/1000</f>
        <v>0</v>
      </c>
      <c r="K15" s="39">
        <f>I15+J15</f>
        <v>3.7492699693951921</v>
      </c>
      <c r="L15" s="77"/>
      <c r="M15" s="80">
        <f>K15-L15</f>
        <v>3.7492699693951921</v>
      </c>
      <c r="N15" s="77">
        <v>0</v>
      </c>
      <c r="O15" s="77">
        <f>H15-N15</f>
        <v>2.6942766911999998</v>
      </c>
      <c r="P15" s="77">
        <f>SUM(Q15:W15)</f>
        <v>1.6504878702000001</v>
      </c>
      <c r="Q15" s="100"/>
      <c r="R15" s="101">
        <v>1.500227E-2</v>
      </c>
      <c r="S15" s="101">
        <v>0.2462183</v>
      </c>
      <c r="T15" s="102">
        <v>1.3892673002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7" t="s">
        <v>83</v>
      </c>
      <c r="C7" s="127"/>
      <c r="D7" s="127"/>
      <c r="E7" s="127"/>
      <c r="F7" s="127"/>
      <c r="G7" s="127"/>
      <c r="H7" s="127"/>
      <c r="I7" s="127"/>
      <c r="J7" s="60"/>
    </row>
    <row r="8" spans="2:12" ht="18" x14ac:dyDescent="0.3">
      <c r="B8" s="124" t="s">
        <v>81</v>
      </c>
      <c r="C8" s="124"/>
      <c r="D8" s="124"/>
      <c r="E8" s="124"/>
      <c r="F8" s="124"/>
      <c r="G8" s="124"/>
      <c r="H8" s="124"/>
      <c r="I8" s="124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5" t="s">
        <v>56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1"/>
      <c r="K12" s="64"/>
      <c r="L12" s="64"/>
    </row>
    <row r="13" spans="2:12" ht="18" x14ac:dyDescent="0.3">
      <c r="B13" s="126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89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60</v>
      </c>
    </row>
    <row r="19" spans="2:2" x14ac:dyDescent="0.3">
      <c r="B19" t="s">
        <v>60</v>
      </c>
    </row>
    <row r="20" spans="2:2" x14ac:dyDescent="0.3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2026-05-12T13:20:07Z</dcterms:modified>
</cp:coreProperties>
</file>